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576" tabRatio="664"/>
  </bookViews>
  <sheets>
    <sheet name="Приложение 1 ФСМС" sheetId="10" r:id="rId1"/>
  </sheets>
  <definedNames>
    <definedName name="_xlnm._FilterDatabase" localSheetId="0" hidden="1">'Приложение 1 ФСМС'!$A$1:$N$64</definedName>
    <definedName name="_xlnm.Print_Titles" localSheetId="0">'Приложение 1 ФСМС'!$4:$4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3" i="10" l="1"/>
  <c r="M62" i="10"/>
  <c r="M61" i="10"/>
  <c r="M6" i="10" l="1"/>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5" i="10" l="1"/>
  <c r="M64" i="10" s="1"/>
</calcChain>
</file>

<file path=xl/sharedStrings.xml><?xml version="1.0" encoding="utf-8"?>
<sst xmlns="http://schemas.openxmlformats.org/spreadsheetml/2006/main" count="193" uniqueCount="137">
  <si>
    <t>Наименование</t>
  </si>
  <si>
    <t>нейрохир</t>
  </si>
  <si>
    <t>ЦССХ</t>
  </si>
  <si>
    <t>интервенция</t>
  </si>
  <si>
    <t>Контроллер отсоединения - система отделения микроспиралей</t>
  </si>
  <si>
    <t>Микросферы для эмболизации в шприце</t>
  </si>
  <si>
    <t>Набор для множественной кардиоплегической перфузии</t>
  </si>
  <si>
    <t>Система для отделения спиралей</t>
  </si>
  <si>
    <t>Система отделяемых спиралей</t>
  </si>
  <si>
    <t>Устройство для тромбоэкстракции</t>
  </si>
  <si>
    <t>Пластина-сетка, пластичная</t>
  </si>
  <si>
    <t>толщина 0.6 мм, 106.9мм х 105.5мм</t>
  </si>
  <si>
    <t xml:space="preserve">Стерильная пластина для быстрого закрытия трепанационного отверстия </t>
  </si>
  <si>
    <t>Набор для вертебропластики</t>
  </si>
  <si>
    <t>Изогнутая  канюля для радиочастотного генератора.</t>
  </si>
  <si>
    <t>Изогнутая  канюля 100 мм, 20 G, тупой активный кончик 5 мм,10мм  для радиочастотного генератора.</t>
  </si>
  <si>
    <t>Прямая канюля для радиочастотного генератора</t>
  </si>
  <si>
    <t>Прямая канюля 150 мм, 20 G, активный кончик 10 мм  для радиочастотного генератора.</t>
  </si>
  <si>
    <t>Референсный электрод для радиочастотного генератора</t>
  </si>
  <si>
    <t>Референсный электрод, кабель 3 м  для радиочастотного генератора</t>
  </si>
  <si>
    <t>Бор для интегрированной силовой консоли IPC</t>
  </si>
  <si>
    <t xml:space="preserve">Заменитель твердой мозговой оболочки </t>
  </si>
  <si>
    <t>Система доставки левожелудочкового 
электрода через коронарный синус</t>
  </si>
  <si>
    <t xml:space="preserve"> Система доставки левожелудочкового электрода через коронарный синус - 1 комплект.</t>
  </si>
  <si>
    <t>Головка бедренная эндопротеза тазобедренного сустава цементной фиксации</t>
  </si>
  <si>
    <t xml:space="preserve">Ножка бедренная эндопротеза тазобедренного цементной фиксации </t>
  </si>
  <si>
    <t xml:space="preserve">Головка бедренная биполярная </t>
  </si>
  <si>
    <t>Бедренный компонент коленного сустава</t>
  </si>
  <si>
    <t>Большеберцовый компонент коленного сустава</t>
  </si>
  <si>
    <t>Большеберцовый вкладыш коленного сустава</t>
  </si>
  <si>
    <t>Рентгеноконтрастный костный цемент</t>
  </si>
  <si>
    <t>Стерильный костный цемент с гентамицином</t>
  </si>
  <si>
    <t>Маска на резинках</t>
  </si>
  <si>
    <t>из нетканого материала 3-х слойная, на резинках</t>
  </si>
  <si>
    <t>из нетканого материала, стерильная, плотностью не менее 30 гр., размер не менее 70см*80см.</t>
  </si>
  <si>
    <t xml:space="preserve">из нетканого материала, нестерильная, плотностью не менее 30 гр., размер не менее 200см*160см. </t>
  </si>
  <si>
    <t>Шапочка одноразовая</t>
  </si>
  <si>
    <t>из нетканного материала на резинке (берет), плотностью не менее 15 гр.</t>
  </si>
  <si>
    <t>Нож офтальмологический парацентезный, стерильный, однократного применения</t>
  </si>
  <si>
    <t>Офтальмологические ножи, стерильные, однократного применения, изогнутые ножи с двойной заточкой, с защитой</t>
  </si>
  <si>
    <t>Офтальмологические ножи, стерильные, однократного применения, с защитой</t>
  </si>
  <si>
    <t>Краниальный перфоратор для интегрированной силовой консоли IPC</t>
  </si>
  <si>
    <t>Материал: Титановый сплав, гидроксиапатит. Форма: Полусферическая. На полюсе имеется резьбовое отверстие для фиксации импактора. В экваториальной части внутренней поверхности имеется циркулярная борозда для фиксации вкладыша  без дополнительного металлического блокировочного кольца. Покрытие: Шероховатое титановое покрытие, нанесенное посредством плазменного напыления с дополнительным поверхностным мелкодисперсным гидроксиапатитовым покрытием толщиной 50 микрометров. Тип фиксации: Первичная бесцементная фиксация по типу пресс-фит с возможностью дополнительной фиксации спонгиозными винтами у вариантов, предусматривающих наличие отверстий для винтовой фиксации. Вторичная фиксация за счет остеоинтеграции. Типоразмеры: 17 типоразмеров в диапазоне от 42 мм до 74 мм с шагом 2 мм. Варианты: Без отверстий, с секторным расположением 3 отверстий, с секторным расположением 5 отверстий, с равномерным распределением 8-12 отверстий</t>
  </si>
  <si>
    <t>Материал: Сверхвысокомолекулярный полиэтилен с большим количеством поперечных связей. Форма: Полусферическая, по экватору вкладыш имеет циркулярные выступы для фиксации в чашке и 12 желобков по периферии для сопоставления с деротационными выступами чашки. Механизм фиксации: Путем импакционного вклинивания циркулярного выступа вкладыша в соответствующую циркулярную борозду чашки, без дополнительного металлического блокировочного кольца. Типоразмеры: Внутренний диаметр: 28 мм, 32 мм. Вкладыш с внутренним диаметром 32 мм доступен к установке в вертлужный компонент наружный диаметр которого начинается от 44 мм. Варианты: Стандартный, с козырьком 10 градусов</t>
  </si>
  <si>
    <t>Устройство для закрытия артериального доступа</t>
  </si>
  <si>
    <t>Ушивающее устройство для механического ушивания пункционного отверстия в сосудистой стенке с помощью лигатуры. Используемый шовный материал: пролен. Диаметр устройства 6F. Рабочий диапазон пункционных отверстий: 5,6,7,8F. Инструмент для затягивания узла и обрезания лигатуры в комплекте.</t>
  </si>
  <si>
    <t>Устройство для гибридной тромбэктомии и лечения вазоспазма</t>
  </si>
  <si>
    <t>опер</t>
  </si>
  <si>
    <t>Нож офтальмологический, стерильный, однократного применения с углом заточки 15°- 45°</t>
  </si>
  <si>
    <t>Нить полиамидная не рассасывающаяся (капрон) UPS 2</t>
  </si>
  <si>
    <t xml:space="preserve">Нить  нерассасывающаяся, монофиламентная, из  изотактического полипропилена M0.2 (10/0) 13 см </t>
  </si>
  <si>
    <t>Нить синтетическая рассасывающаяся хирургическая USP 2/0 (25)</t>
  </si>
  <si>
    <t>Нить синтетическая рассасывающаяся хирургическая USP 2 (50)</t>
  </si>
  <si>
    <t>Нить хирургическая рассасывающаяся естественная USP 4/0 (16)</t>
  </si>
  <si>
    <t xml:space="preserve">Вискоэластичный интраокулярный раствор  3% </t>
  </si>
  <si>
    <t xml:space="preserve">Вискоэластичный интраокулярный раствор  1,4%  </t>
  </si>
  <si>
    <t>Головка: Материал: Нержавеющая сталь. Диаметр: 28 мм. Офсет: -4, 0, +4. Конус: 11/13</t>
  </si>
  <si>
    <t>Нить хирургическая нерассасывающаяся USP 5/0 (13)</t>
  </si>
  <si>
    <t>Пеленка стерильная 70см*80см.</t>
  </si>
  <si>
    <t xml:space="preserve">Простыня не стерильная 200см*160см. </t>
  </si>
  <si>
    <t>Штука</t>
  </si>
  <si>
    <t>хирургия 2</t>
  </si>
  <si>
    <t>травмв</t>
  </si>
  <si>
    <t xml:space="preserve">Устройство для отделения спиралей
</t>
  </si>
  <si>
    <t>Краниальный перфоратор для наложения "фрезевого отверстия", объединяющий эффективную производительность резки с защитой технологии автостопа. При отсутствии сопротивления кости наличие активации механизма сцепления для автоматического отключения. Конструкция наконечника сверла помогающая предотвратить соскальзывания, а острые края быстро прорезающие кость. Наличие цветовой кодировки размеров. Внешний диаметр 14 мм, внутренний диаметр 11 мм, выступ 3.0 мм, минимальная толщина кости 3.25 мм. Корпус должен быть выполнен из высококачественного биосовместимого пластика. Рабочая часть - медицинская нержавеющая сталь.</t>
  </si>
  <si>
    <t>Инструмент размером 8 см х2,3мм</t>
  </si>
  <si>
    <t>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</si>
  <si>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нанесены лазерные метки для контроля глубины погружения в интрамедуллярный канал. Верхняя поверхность проксимальной части имеетe углубление для фиксации импактора. Версии увеличенной длины (200 мм, 220 мм, 240 мм, 260 мм) имеют дистальную часть цилиндрической формы с конусовидным сужением в дистальном отделе. Тип фиксации: Цементная. Покрытие: Вся поверхность имеет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комплектуется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</si>
  <si>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Материал: кобальтохромовый сплав, ультравысокомолекулярный полиэтилен. Покрытие: наружная поверхность с ультраполировкой. Диаметр: 28 мм. Диаметр внешний: в диапазоне от 36 мм до 72 мм с шагом в 2-4 мм для диаметров от 36 до 40 мм и от 61 до 72 мм. Для основного диапазона от 41 до 61 мм шаг между типоразмерами 1 мм.</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</si>
  <si>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</si>
  <si>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</si>
  <si>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</si>
  <si>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фазу низкой и фазу средней вязкости.
Время работы от 7 до 8 минут. 
Стерильность: одноразовая система в стерильной упаковке.</t>
  </si>
  <si>
    <t>Стерильный костный цемент с гентамицином
Порошок- цемент средней вязкости с антибиотиком
Полиметил метилметакрилат 65,28%
Метилметакрилат / Стирол сополимер 18,65%
Перекись бензоила 1,85%
Сульфат бария 10,00%
Сульфат гентамицина  4,22%
Жидкость  
Метилметакрилат 98,00%
N, N – диметил-р-толуидин &lt;2,00%
Гидрохинон 75 ppm
Затвердение костного цемента средней вязкости (с гентамицином) при температуре в операционной комнате 230С за 85 секунд, на смешивание не более 25 секунд, время ожидания не более 140 секунд, а рабочее время не менее 415 секунд. Общее время от начала перемешивания порошкового и жидкого костного цемента до полного затвердения не должно превышать 665 секунд при указанной выше температуре в операционной комнате. Требования к материалам: согласно  ISO 5832 и ISO 5834</t>
  </si>
  <si>
    <t>Ножка бедренная тотального эндопротеза тазобедренного сустава бесцементной фиксации</t>
  </si>
  <si>
    <t>Материал: Титановый сплав, гидроксиапатит. Форма: Клиновидная в 2-х плоскостях, без ограничивающего воротника, с наличием двух продольных декомпрессионных борозд по бокам, без поперечных ребер и выступов. Шейка с полировкой. Конец дистальной части имеет усеченную форму с латеральной стороны во фрональной плоскости. Тип фиксации: Фиксация первичная - пресс-фит. Вторичная - остеоинтеграция.  Покрытие: Плазменное титановое напыление в сочетании с мелкодисперсным гидроксиапатитовым покрытием, толщиной 50 микрометров, нанесенное циркулярно только в проксимальной части ножки. Типоразмеры: 12 стандартных типоразмеров. Офсет для компонента с шеечно-диафизарным углом 127 градусов имеет диапазон от 32 мм до 58 мм с увеличением пропорционально увеличению размера компонента. Длина ножки в диапазоне от 93 мм до 126 мм в зависимости от типоразмера. Длина шейки: Диапазон от 27 мм до 40 мм в зависимости от типоразмера. Шеечно-диафизарный угол (угол между шейкой и осью ножки): 127 градусов. Конус: 11/13.</t>
  </si>
  <si>
    <t>Головка бедренная тотального эндопротеза тазобедренного сустава бесцементной фиксации</t>
  </si>
  <si>
    <t>Материал: Кобальтохромовый сплав. Диаметр: 22,2;28; 32, мм. Офсет: Размеры: -4, 0, +4, +6, +8, +12. Конус: 11/13</t>
  </si>
  <si>
    <t>Чашка ацетабулярная тотального эндопротеза тазобедренного сустава бесцементной фиксации</t>
  </si>
  <si>
    <t>Вкладыш тотального эндопротеза тазобедренного сустава бесцементной фиксации</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</si>
  <si>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</si>
  <si>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Нить хирургическая полиамидная неpaccacывающаяся, крученая. USP 1 в бобинах по 20 м. без игл, капроновая.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или стерилизации газовым методом. Диаметр минимальный, мм 0,4. Диаметр максимальный, мм 0,499. Разрывная нагрузка в узле, Н, не менее: 26,7</t>
  </si>
  <si>
    <t>Нить полиамидная не рассасывающаяся (капрон) UPS 1</t>
  </si>
  <si>
    <t>Нить хирургическая полиамидная неpaccacывающаяся, крученая. USP 2 в бобинах по 20 м., капроновая, без игл.</t>
  </si>
  <si>
    <t>Клей хирургический биологический, шприц 2мл</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</si>
  <si>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должен входить шприц 2 мл с 4-мя стандартными аппликаторами – 1 шт. Смешивание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t>
  </si>
  <si>
    <t>Кольца полимерные твердые для стабилизации капсулы хрусталика</t>
  </si>
  <si>
    <t>Монолитное, прозрачное. Поверхность колец гладкая, края ровные, без заусенцев и сколов. Основные размеры: размер по вертикали, мм: «СК-1» 10,6 +- 0,6; размер по горизонтали, мм: «СК-1» 12,9+-0,6; ширина, мм: «СК-1» 0,2 +- 0,05; 0,16 +- 0,05; 0,14 +- 0,05; толщина,мм: «СК-1» 0,2 +- 0,05</t>
  </si>
  <si>
    <t>Размерный ряд: 19 G, 20 G. Нож копьевидный для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изогнутые либо прямые. Силиконовая защита лезвия.</t>
  </si>
  <si>
    <t xml:space="preserve">Ножи позволяющие производить дозированные по ширине тоннельные разрезы (склеральные и роговичные). Состоящие из трех частей – режущего лезвия, рукоятки и защитной подвижной детали, обеспечивающей безопасность использования во время операций. Размерный ряд: 2,2 мм; 2,4 мм; 2,5 мм. 
</t>
  </si>
  <si>
    <t xml:space="preserve">Расслаивание ткани при проведении тоннельного разреза, при проведении антиглаукомных операций. Ножи должны состоять из трех частей – режущего лезвия, рукоятки и защитной подвижной детали, обеспечивающей безопасность использования во время операций. </t>
  </si>
  <si>
    <t>Размерный ряд: 15°- 45°, позволяющий производить рассечение и расслаивание тканей, для экстракапсулярной экстракции катаракты и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Силиконовая защита лезвия.</t>
  </si>
  <si>
    <t>Чехол для микроскопа</t>
  </si>
  <si>
    <t>Чехол одноразовый стерильный (стерильные оболочки) для микроскопа Opti Vario S88, размер 122х305см, объектив 65мм</t>
  </si>
  <si>
    <t>Набор</t>
  </si>
  <si>
    <t>Синтетические нерассасывающаяся хирургическая нить  из изотактического полипропиленового монофиламента, синего цвета, для выполнения любой хирургической техники, особенно для парашютной техники. При изготовлении нитей использованная производственная технология экструзии. Имеющая минимальную пластическую память, очень прочная. Отличительной особенностью нити должна быть способность к скольжению, обеспечивающая нетравматичное прохождение через ткани. Иглы должны быть изготовлены из высокопрочной и упругой нержавеющей стали. Для усиления пенитрации игла с силиконовым покрытием.  USP (5/0), размер нити 75 см,  с атравматическими колющими  иглами, длиной мм: 13.0, кривизной 1/2 окружности.  Каждая нить с двойной индивидуальной удлиненной упаковкой, предотвращающая скручивание нити и обеспечивающая герметичность, стерильность и доступ к игле. Нить должна соответствовать требованиям стандартов USP и ЕР для «Нерассасывающихся хирургических шовных материалов».</t>
  </si>
  <si>
    <t xml:space="preserve">Нить монофиламентная –нерассасывающаяся нейлон окрашенная (черный цвет), 9-0, 30 см. </t>
  </si>
  <si>
    <t xml:space="preserve">Нить монофиламентная –нерассасывающаяся  нейлон окрашенная (черный цвет), 10-0, 30 см. </t>
  </si>
  <si>
    <t>Стерилизованные этиленоксидом,  нерассасывающиеся, хирургические нити с иглой. Нить стерильная хирургическая, синтетическая, нерассасывающаяся, монофиламентная, изготовленная из нейлона. Используемые материалы не должны иметь антигенных свойств. Нить окрашенная в черный цвет  для улучшения визуализации в ране. Нить нейлон (9/0), длиной 30 см. Две шпателевидной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имеющее длинное сверхтонкое острие. Длина иглы 6,0 мм, толщиной 0,14 мм,  3/8 окружности под углом 135 градусов. Игла из коррозионностойкого высокопрочного сплава  (содержащая никель и хром) должна быть обработана силиконом. Твердость иглы должна составлять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защищающий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t>
  </si>
  <si>
    <t>Стерилизованные этиленоксидом,  нерассасывающиеся, хирургические нити с иглой. Нить стерильная хирургическая, синтетическая, нерассасывающаяся, монофиламентная, изготовленная из нейлона. Используемые материалы не должны иметь антигенных свойств. Нить окрашенная в черный цвет  для улучшения визуализации в ране. Нить  нейлон (10/0), длиной 30 см. Две шпателевидной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должно иметь длинное сверхтонкое острие. Длина иглы 6.0 мм, толщиной 0,14 мм,  3/8 окружности под углом 135 градусов. Игла из коррозионностойкого высокопрочного сплава (содержащая никель и хром) обработана силиконом. Твердость иглы должна составлять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защищающий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</si>
  <si>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20мл или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позволяющий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Воможность достижения максимального давления за 3 полных оборота рукоятки. Устройство аналоговое. Поршень, расположенный в корпусе, должен иметь тройное кольцо (для исключения протекания колбы), на конце поршень должен быть заострен для образования «безопасного пространства», с целью минимизации попадания воздуха. Дисплей с флюоресцирующим фоном расположенный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 Наличие встроенного датчика давления для точного считывания давления. Возможность просмотра времени с момента последней инфляции и измерения времени инфляции. 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 Возможность выбора: индефлятор аналоговый 60 мл, 12 атм/бар. Шприц-индефлятор
аналоговый 30 мл, 40 атм/бар. По заявке заказчика.</t>
  </si>
  <si>
    <t>Электрогенератор для отсоединеия спирали имеющий 4 компонента (источник питания, соединительный кабель, зажим для пациента, выходной зажим). В состав генератора должно входить программное обеспечение. Электрогенератор - активное устройство для управления энергией. Одноразового использования.</t>
  </si>
  <si>
    <t>Мешок одноразовый для забора и хранения крови</t>
  </si>
  <si>
    <t>Мешок для крови, сдвоенный, 450/450
Основной мешок 450 из медицинского ПВХ;</t>
  </si>
  <si>
    <t>Размер микро (диаметр 12 мм)</t>
  </si>
  <si>
    <t>Размер миди (диаметр 16 мм)</t>
  </si>
  <si>
    <t>Вискоэластичный интраокулярный раствор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Натрия гиалуронат, используемый для изготовления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Вискоэластичный интраокулярный раствор натрия гиалуроната  должен быть в предварительно наполненных стерильных одноразовых стеклянных шприцах типа І по 1 мл с наконечником Люэра. Канюля 27GВязкость 15 000-20 000 мПз, pH 7.0-7.5
Осмолярность 250-350мОсмол/л. Содержание гиалуроната натрия на 1 мл/Состав на 1 мл: Натрия гиалуронат 	14мг,</t>
  </si>
  <si>
    <t>Контроллер отделения должен поставляться с предварительно установленными батареями и представлять собой стерильное ручное устройство, предназначенное для использования только для одного пациента.</t>
  </si>
  <si>
    <t>Микросферы биосовместимые, гидрофильные, не рассасывающиеся, точно калиброванные микросферы из акрилового полимера, пропитанные желатином. Форма выпуска: предварительно наполненный шприц вместимостью 20 мл со стандартным наконечником Люэра, индивидуально упакованный на блистерном лотке, c герметически закрытом отрывающейся крышкой. Пластмассовый навинчивающийся колпачок и поршень. Уплотнитель поршня с тремя кольцами из эластомера.  Микросферы в составе с частицами золота окрашены красным цветом для облегчения визуализации при обращении и видимости рентгенконтрастности. Содержимое: 2 мл микросфер в стерильном апирогенном физиологическом растворе с 0,9% NaCl. Диаметр частиц 40-120, 100-300, 300-500, 500-700, 700-900, 900-1200 мкм. Микросферы представляют собой гибкие частицы, способные временно подвергаться сжатию на не более 20 – 30%, что облегчает их прохождение по микрокатетерам, и исключает нецелевую эмболизацию. Микросферы не образующие агрегатов. Совместимы с микрокатетером с I.D. 0.008” до 0.038”. Микросферы предназначены для окклюзии кровеносных сосудов в терапевтических или предоперационных целях при следующих процедурах: - эмболизации гиперваскулярных опухолей и процессов, включая маточные фиброиды, эмболизации предстательной железы, эмболизации артериовенозных аномалий-  мальформаций, гемостатической эмболизации, дезартеризации геммороидальных узлов, эмболизации органов малого  таза,  менингиомы и пр.</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</si>
  <si>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должна быть окрашена в контрастный цвет для улучшения визуализации в ране.  Метрический размер 0,2, условный размер 10/0. Длина нити 13 см. Игла изготовлена из коррозионностойкого высокопрочного сплава, обработана силиконом. Марка стали - 455. Игла  имеет конструкцию, увеличивающую надежность ее фиксации в иглодержателе  и фиксации под различными углами в иглодержателе за счет  скругленных углов корпуса. Игла  имеет конструкцию, увеличивающую надежность ее фиксации в иглодержателе за счет насечек в месте захвата, насечки находятся на всей поверхности иглы - внутри и снаружи. Игла колющая,  3/8  окружности, 5,1 мм длиной. Диаметр тела иглы 0,1016 мм. Колющий кончик иглы имеет угол сужения 45 градусов.  Стерильный внутренний вкладыш с шовным материалом упакован в индивидуальную одинарную стерильную упаковку,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должна обеспечивать ее прямолинейность после извлечения. Игла должна быть зафиксирована, не задействуя острие иглы на внутреннем лотке.</t>
  </si>
  <si>
    <t>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t>
  </si>
  <si>
    <t>Нить хирургическая, не абсорбируемая мононить, синтетическая, без покрытия, цвет синий, размерами USP 4/0, metric 1,5, 16 мм, 1/2 с иглой (две иглы), длиной 75см., стерильная, однократного применения. Состав и описание изделия:
Изделие должно состоять из: 
1. Полипропиленовой нити 13, 45, 60, 75, 90, USP 10/0, 9/0 ,8/0, 7/0, 6/0, 5/0, 4/0,3/0,2/0,0,1,2
2. Иглы – 1 и 2 шт
3. Стерильной упаковки с маркировкой;
4. Внешней упаковки из медицинского картона с маркировкой; 
Шовный материал синтетический нерассасывающийся инертным стерильным хирургическим моноволоконным шовным материалом, изготовленный из полимера изотактического полипропилена с высокой молекулярной массой. Шовный материал окрашен в синий цвет, «медный фталоцианин синий» для обеспечения лучшей видимости. Прочность на разрыв при растяжении в 2-3 раза выше установленных пределов.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 Прочность на разрыв: Постоянная.</t>
  </si>
  <si>
    <t>Нить хирургическая, абсорбируемая, плетеная, синтетическая, покрытая PGA, цвет окрашенный фиолетовый, размерами USP 2, metric 5, с иглой 1/2, 50мм, ддина 90  см., стерильная, однократного применения. 
Изделие должно состоять из: 
1. Нить полигликолевая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Выпускается различной длины и калибров (USP/EP) в соединении с иглой из нержавеющей стали различных размеров и форм.
Спецификации игл должны быть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t>
  </si>
  <si>
    <t>Нить хирургическая, абсорбируемая, плетеная, синтетическая, покрытая PGA, цвет окрашенный фиолетовый, размерами USP 2/0, metric 3, с иглой 1/2, 25мм, длина 75 см., стерильная, однократного применения. Изделие должно состоять из:      
1. Нить полигликолевая 75 см,USP  2/0,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Спецификации игл являются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t>
  </si>
  <si>
    <t>Вискоэластичный интраокулярный раствор  3%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применяется для интраокулярных инъекций в хирургии заднего сегмента глаза. Натрия гиалуронат, используемый для изготовления, представляет собой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Вязкоэластичный интраокулярный раствор натрия гиалуроната должен поставляться в предварительно наполненных стерильных одноразовых стеклянных шприцах типа І по 1 мл с наконечником Люэра. Канюля 25G. Вязкость 160 000-200 000 мПз, 
pH 7.0-7.5. Осмолярность 250-350мОсмол/л.</t>
  </si>
  <si>
    <t>Контроллер стерильный для одноразового использования. Должен совершать до 20 отделений. Источник питания – заряженные батареи без специальных условий хранения. Контроллер состоящий из микросхемы – микропроцессора. Система должна проверять зарядку батареи и ее исправность. Простой мониторинг готовности контроллера. В случае неисправности - красная лампочка. Простое нажатие на кнопку отделения спирали должно завершать процесс не более чем за 3 секунды. Цикл отсоединения должен сопровождаться звуковыми и визуальными сигналами.</t>
  </si>
  <si>
    <t xml:space="preserve">Набор позволяет проводить одновременную перфузии корня аорты и трех и более венозных шунтов. Должен состоять из 4-х трубок и 3-х сосудистых канюль со свободным потоком. Длина трубок: 1 - 7,6 см, 3 – 25,4 см. На приточной линии располагается порт луер – «мама» и имеется зажим. Линия разветвляется на четыре трубки или более. Трубки имеют зажимы с цветной кодировкой для облегчения идентификации и заканчивается портами луер – «папа». </t>
  </si>
  <si>
    <t xml:space="preserve">Устройство для тромбэктомии состоящее из саморасширяющегося нитинолового устройства, вырезанного лазером, которое соединено с проводником на его проксимальном конце. Две непрерывные рентгенконтастные нитиноловые проволоки должны обеспчивать рентгенвидимость устройства по всей длине. Устройство должно быть предварительно помещено в интродьюсер. Устройство с 3 рентгеноконтрастными платиново-иридиевыми маркерами на дистальном конце. На проксимальном конце должны быть расположены два рентгеноконтрастных платиново-иридиевых маркера. Возможность дистальной тромбэктомии; Подходящее для сосудов диаметром от 1,0 до 5,5 мм; Диаметр устройства 2,5мм, 3,5 мм, 4,5 мм, 6,0 мм; длина 16, 18, 28, 30, 40, 50 мм; Совместим с микрокатетерами с внутренним диаметром 0,017; 0,021; 0,027; Отличная видимость по всей длине; Эффективная конструкция гибридных ячеек. Предназначено для восстановления артериального кровотока у пациентов с диагностированным ишемическим инсультом из-за окклюзии внутричерепных сосудов. </t>
  </si>
  <si>
    <t>Лист</t>
  </si>
  <si>
    <t>Упаковка</t>
  </si>
  <si>
    <t>Крепированная бумага для медицинской воздушной, паровой, газовой и радиационной стерилизации</t>
  </si>
  <si>
    <t xml:space="preserve">Крепированная бумага для медицинской воздушной, паровой, газовой и радиационной стерилизации </t>
  </si>
  <si>
    <t>Индикатор лента 1 класса для паровой стерилизации</t>
  </si>
  <si>
    <t>Индикатор лента 1 класса для паровой стерилизации индикатор химический для автоклава - клейкая лента 19*50</t>
  </si>
  <si>
    <t xml:space="preserve">Заменитель твердой мозговой оболочки 10,0 х 12,5 см. Двухслойное объемное изделие из коллагена типа I/III, изготовленное из 12 ± 4 мг/см2 перикарда и 10 ± 2 мг/см2 губкоподобных компонентов. Протез твердой мозговой оболочки должен состоять из высокоочищенного коллагена, который производят из бычьего перикарда и коровьего расщепленного кожного лоскута. Гарантии полностью очищенного протеза от неколлагеновых компонентов, таких как энзимы, липиды и неколлагеновые протеины. Волокнистая структура, небольшая толщина материала и хорошая совместимость с тканью организма пациента. Флисоподобная пористая сторона протеза со способностью прочно приклеиваться к краям дефекта ТМО. Стерильный, одноразовый. Размер: 10,0 см х 12,5 см. </t>
  </si>
  <si>
    <t xml:space="preserve">Крепированная бумага для медицинской воздушной, паровой, газовой и радиационной стерилизации. Крепированная бумага зеленая размером 100х100 см. Применяется для упаковки инструментов, решетчатых лотков для стерилизации инструментов и других габаритных изделий. Используется как для внутреннего, так и для внешнего обертывания. Обладает водоотталкивающими свойствами, высокой прочностью и сопротивляемостью внешним воздействиям, обеспечивает асептичность в обращении. Плотность бумаги - 60 г/м2. Специальная структура волокон обеспечивающая доказанный  бактериальный барьер. Изделия медицинского назначения, упакованные в медицинскую крепированную бумагу и простерилизованные паровым или газовым методами должны сохранять стерильность в течение 4 недель.  </t>
  </si>
  <si>
    <t>Крепированная бумага зеленая размером 120*120 см. Применяется для упаковки инструментов, решетчатых лотков для стерилизации инструментов и других габаритных изделий. Используется как для внутреннего, так и для внешнего обертывания. Обладающая водооталкивающими свойствами, высокой прочностью и сопротивляемостью внешним воздействиям, обеспечивает асептичность в обращении. Плотность бумаги - 60 г/м2. Специальная структура волокон обеспечивает доказанный  бактериальный барьер. ИИзделия медицинского назначения, упакованные в медицинскую крепированную бумагу и простерилизованные паровым или газовым методами должны сохранять стерильность в течение 4 недель.</t>
  </si>
  <si>
    <t xml:space="preserve">Индефлятор аналоговый в комплекте с иглой, торк девайсом и гемостатическим клапаном </t>
  </si>
  <si>
    <t>Перечень закупаемых медицинских изделий и техническая спецификация способом запроса ценовых предложений</t>
  </si>
  <si>
    <t>Техническая спецификация</t>
  </si>
  <si>
    <t>Номер лота</t>
  </si>
  <si>
    <t>Цена за единицу в тенге</t>
  </si>
  <si>
    <t>Количество</t>
  </si>
  <si>
    <t>Общая сумма в тенге</t>
  </si>
  <si>
    <t>Ед. изм.</t>
  </si>
  <si>
    <t>Приложение №1</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</si>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</sst>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 #,##0.00_-;_-* &quot;-&quot;??_-;_-@_-"/>
    <numFmt numFmtId="166" formatCode="_-* #,##0_-;\-* #,##0_-;_-* &quot;-&quot;??_-;_-@_-"/>
    <numFmt numFmtId="167" formatCode="_-* #,##0.00\ _₸_-;\-* #,##0.00\ _₸_-;_-* &quot;-&quot;??\ _₸_-;_-@_-"/>
  </numFmts>
  <fonts count="16"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sz val="12"/>
      <color theme="1"/>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indexed="63"/>
      <name val="Times New Roman"/>
      <family val="1"/>
      <charset val="204"/>
    </font>
    <font>
      <b/>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7">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cellStyleXfs>
  <cellXfs count="30">
    <xf numFmtId="0" fontId="0" fillId="0" borderId="0" xfId="0"/>
    <xf numFmtId="0" fontId="10" fillId="0" borderId="0" xfId="0" applyFont="1" applyFill="1" applyAlignment="1">
      <alignment wrapText="1"/>
    </xf>
    <xf numFmtId="0" fontId="10" fillId="0" borderId="1" xfId="0" applyFont="1" applyFill="1" applyBorder="1" applyAlignment="1">
      <alignment vertical="top" wrapText="1"/>
    </xf>
    <xf numFmtId="0" fontId="11" fillId="0" borderId="2" xfId="2" applyFont="1" applyFill="1" applyBorder="1" applyAlignment="1">
      <alignment horizontal="center" vertical="center" wrapText="1"/>
    </xf>
    <xf numFmtId="0" fontId="11" fillId="0" borderId="2" xfId="2" applyFont="1" applyFill="1" applyBorder="1" applyAlignment="1">
      <alignment vertical="top" wrapText="1"/>
    </xf>
    <xf numFmtId="166" fontId="11" fillId="0" borderId="2" xfId="1" applyNumberFormat="1" applyFont="1" applyFill="1" applyBorder="1" applyAlignment="1">
      <alignment horizontal="center" vertical="top" wrapText="1"/>
    </xf>
    <xf numFmtId="166" fontId="11" fillId="0" borderId="2" xfId="1" applyNumberFormat="1" applyFont="1" applyFill="1" applyBorder="1" applyAlignment="1">
      <alignment horizontal="left" vertical="top" wrapText="1"/>
    </xf>
    <xf numFmtId="166" fontId="12" fillId="0" borderId="1" xfId="1" applyNumberFormat="1" applyFont="1" applyFill="1" applyBorder="1" applyAlignment="1">
      <alignment horizontal="center" vertical="top" wrapText="1"/>
    </xf>
    <xf numFmtId="166" fontId="13" fillId="0" borderId="1" xfId="1" applyNumberFormat="1" applyFont="1" applyFill="1" applyBorder="1" applyAlignment="1">
      <alignment horizontal="center" vertical="top" wrapText="1"/>
    </xf>
    <xf numFmtId="166" fontId="10" fillId="0" borderId="0" xfId="0" applyNumberFormat="1" applyFont="1" applyFill="1" applyAlignment="1">
      <alignment wrapText="1"/>
    </xf>
    <xf numFmtId="0" fontId="15" fillId="0" borderId="0" xfId="0" applyFont="1" applyFill="1" applyAlignment="1">
      <alignment horizontal="right"/>
    </xf>
    <xf numFmtId="0" fontId="12" fillId="0" borderId="1" xfId="2" applyFont="1" applyFill="1" applyBorder="1" applyAlignment="1">
      <alignment horizontal="left" vertical="top" wrapText="1"/>
    </xf>
    <xf numFmtId="49" fontId="12" fillId="0" borderId="1" xfId="2" applyNumberFormat="1" applyFont="1" applyFill="1" applyBorder="1" applyAlignment="1">
      <alignment vertical="top" wrapText="1"/>
    </xf>
    <xf numFmtId="0" fontId="13" fillId="0" borderId="1" xfId="2" applyFont="1" applyFill="1" applyBorder="1" applyAlignment="1">
      <alignment horizontal="left" vertical="top" wrapText="1"/>
    </xf>
    <xf numFmtId="49" fontId="13" fillId="0" borderId="1" xfId="2" applyNumberFormat="1" applyFont="1" applyFill="1" applyBorder="1" applyAlignment="1">
      <alignment vertical="top" wrapText="1"/>
    </xf>
    <xf numFmtId="0" fontId="12" fillId="0" borderId="1" xfId="2" applyFont="1" applyFill="1" applyBorder="1" applyAlignment="1">
      <alignment vertical="top" wrapText="1"/>
    </xf>
    <xf numFmtId="0" fontId="12" fillId="0" borderId="1" xfId="3" applyFont="1" applyFill="1" applyBorder="1" applyAlignment="1">
      <alignment horizontal="left" vertical="top" wrapText="1"/>
    </xf>
    <xf numFmtId="3"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0" fillId="0" borderId="1" xfId="2" applyFont="1" applyFill="1" applyBorder="1" applyAlignment="1">
      <alignment horizontal="left" vertical="top" wrapText="1"/>
    </xf>
    <xf numFmtId="165" fontId="12" fillId="0" borderId="1" xfId="1" applyNumberFormat="1" applyFont="1" applyFill="1" applyBorder="1" applyAlignment="1">
      <alignment horizontal="center" vertical="top" wrapText="1"/>
    </xf>
    <xf numFmtId="0" fontId="10" fillId="0" borderId="1" xfId="0" applyFont="1" applyFill="1" applyBorder="1" applyAlignment="1">
      <alignment wrapText="1"/>
    </xf>
    <xf numFmtId="165" fontId="10" fillId="0" borderId="1" xfId="0" applyNumberFormat="1" applyFont="1" applyFill="1" applyBorder="1" applyAlignment="1">
      <alignment wrapText="1"/>
    </xf>
    <xf numFmtId="0" fontId="15" fillId="0" borderId="0" xfId="0" applyFont="1" applyFill="1" applyAlignment="1"/>
    <xf numFmtId="0" fontId="15" fillId="0" borderId="1" xfId="0" applyFont="1" applyFill="1" applyBorder="1" applyAlignment="1">
      <alignment vertical="top" wrapText="1"/>
    </xf>
    <xf numFmtId="0" fontId="15" fillId="0" borderId="0" xfId="0" applyFont="1" applyFill="1" applyAlignment="1">
      <alignment wrapText="1"/>
    </xf>
    <xf numFmtId="166" fontId="15" fillId="0" borderId="1" xfId="0" applyNumberFormat="1" applyFont="1" applyFill="1" applyBorder="1" applyAlignment="1">
      <alignment wrapText="1"/>
    </xf>
    <xf numFmtId="0" fontId="15" fillId="0" borderId="1" xfId="0" applyFont="1" applyFill="1" applyBorder="1" applyAlignment="1">
      <alignment wrapText="1"/>
    </xf>
  </cellXfs>
  <cellStyles count="27">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3" xfId="24"/>
    <cellStyle name="Финансовый 4" xfId="25"/>
    <cellStyle name="Финансовый 5"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
  <sheetViews>
    <sheetView tabSelected="1" zoomScale="85" zoomScaleNormal="85" workbookViewId="0">
      <selection activeCell="D51" sqref="D51"/>
    </sheetView>
  </sheetViews>
  <sheetFormatPr defaultRowHeight="15.6" x14ac:dyDescent="0.3"/>
  <cols>
    <col min="1" max="1" width="7.88671875" style="1" customWidth="1"/>
    <col min="2" max="2" width="35.77734375" style="1" customWidth="1"/>
    <col min="3" max="3" width="108.33203125" style="1" customWidth="1"/>
    <col min="4" max="4" width="8.88671875" style="1"/>
    <col min="5" max="5" width="14.44140625" style="1" customWidth="1"/>
    <col min="6" max="10" width="0" style="1" hidden="1" customWidth="1"/>
    <col min="11" max="11" width="6.77734375" style="1" hidden="1" customWidth="1"/>
    <col min="12" max="12" width="12.109375" style="1" customWidth="1"/>
    <col min="13" max="13" width="14.77734375" style="1" customWidth="1"/>
    <col min="14" max="14" width="12.44140625" style="1" bestFit="1" customWidth="1"/>
    <col min="15" max="16384" width="8.88671875" style="1"/>
  </cols>
  <sheetData>
    <row r="1" spans="1:13" x14ac:dyDescent="0.3">
      <c r="M1" s="10" t="s">
        <v>135</v>
      </c>
    </row>
    <row r="2" spans="1:13" x14ac:dyDescent="0.3">
      <c r="B2" s="25" t="s">
        <v>128</v>
      </c>
    </row>
    <row r="4" spans="1:13" s="27" customFormat="1" ht="46.8" x14ac:dyDescent="0.3">
      <c r="A4" s="26" t="s">
        <v>130</v>
      </c>
      <c r="B4" s="3" t="s">
        <v>0</v>
      </c>
      <c r="C4" s="3" t="s">
        <v>129</v>
      </c>
      <c r="D4" s="4" t="s">
        <v>134</v>
      </c>
      <c r="E4" s="5" t="s">
        <v>131</v>
      </c>
      <c r="F4" s="5" t="s">
        <v>47</v>
      </c>
      <c r="G4" s="5" t="s">
        <v>62</v>
      </c>
      <c r="H4" s="5" t="s">
        <v>61</v>
      </c>
      <c r="I4" s="5" t="s">
        <v>1</v>
      </c>
      <c r="J4" s="6" t="s">
        <v>3</v>
      </c>
      <c r="K4" s="5" t="s">
        <v>2</v>
      </c>
      <c r="L4" s="5" t="s">
        <v>132</v>
      </c>
      <c r="M4" s="5" t="s">
        <v>133</v>
      </c>
    </row>
    <row r="5" spans="1:13" ht="109.2" x14ac:dyDescent="0.3">
      <c r="A5" s="2">
        <v>1</v>
      </c>
      <c r="B5" s="11" t="s">
        <v>41</v>
      </c>
      <c r="C5" s="11" t="s">
        <v>64</v>
      </c>
      <c r="D5" s="12" t="s">
        <v>60</v>
      </c>
      <c r="E5" s="7">
        <v>169087</v>
      </c>
      <c r="F5" s="7"/>
      <c r="G5" s="7"/>
      <c r="H5" s="7"/>
      <c r="I5" s="7">
        <v>4</v>
      </c>
      <c r="J5" s="7"/>
      <c r="K5" s="7"/>
      <c r="L5" s="7">
        <v>4</v>
      </c>
      <c r="M5" s="7">
        <f>E5*L5</f>
        <v>676348</v>
      </c>
    </row>
    <row r="6" spans="1:13" ht="31.2" x14ac:dyDescent="0.3">
      <c r="A6" s="2">
        <v>2</v>
      </c>
      <c r="B6" s="11" t="s">
        <v>20</v>
      </c>
      <c r="C6" s="13" t="s">
        <v>65</v>
      </c>
      <c r="D6" s="12" t="s">
        <v>60</v>
      </c>
      <c r="E6" s="7">
        <v>110000</v>
      </c>
      <c r="F6" s="7"/>
      <c r="G6" s="7"/>
      <c r="H6" s="7"/>
      <c r="I6" s="7">
        <v>5</v>
      </c>
      <c r="J6" s="7"/>
      <c r="K6" s="7"/>
      <c r="L6" s="7">
        <v>5</v>
      </c>
      <c r="M6" s="7">
        <f t="shared" ref="M6:M46" si="0">E6*L6</f>
        <v>550000</v>
      </c>
    </row>
    <row r="7" spans="1:13" ht="124.8" x14ac:dyDescent="0.3">
      <c r="A7" s="2">
        <v>3</v>
      </c>
      <c r="B7" s="11" t="s">
        <v>21</v>
      </c>
      <c r="C7" s="13" t="s">
        <v>124</v>
      </c>
      <c r="D7" s="14" t="s">
        <v>60</v>
      </c>
      <c r="E7" s="7">
        <v>371000</v>
      </c>
      <c r="F7" s="7"/>
      <c r="G7" s="7"/>
      <c r="H7" s="7"/>
      <c r="I7" s="7">
        <v>5</v>
      </c>
      <c r="J7" s="7"/>
      <c r="K7" s="7"/>
      <c r="L7" s="7">
        <v>5</v>
      </c>
      <c r="M7" s="7">
        <f t="shared" si="0"/>
        <v>1855000</v>
      </c>
    </row>
    <row r="8" spans="1:13" ht="409.6" x14ac:dyDescent="0.3">
      <c r="A8" s="2">
        <v>4</v>
      </c>
      <c r="B8" s="13" t="s">
        <v>13</v>
      </c>
      <c r="C8" s="13" t="s">
        <v>66</v>
      </c>
      <c r="D8" s="15" t="s">
        <v>94</v>
      </c>
      <c r="E8" s="7">
        <v>289327</v>
      </c>
      <c r="F8" s="7"/>
      <c r="G8" s="7"/>
      <c r="H8" s="7"/>
      <c r="I8" s="7">
        <v>10</v>
      </c>
      <c r="J8" s="7"/>
      <c r="K8" s="7"/>
      <c r="L8" s="7">
        <v>10</v>
      </c>
      <c r="M8" s="7">
        <f t="shared" si="0"/>
        <v>2893270</v>
      </c>
    </row>
    <row r="9" spans="1:13" ht="46.8" x14ac:dyDescent="0.3">
      <c r="A9" s="2">
        <v>5</v>
      </c>
      <c r="B9" s="13" t="s">
        <v>24</v>
      </c>
      <c r="C9" s="16" t="s">
        <v>56</v>
      </c>
      <c r="D9" s="12" t="s">
        <v>60</v>
      </c>
      <c r="E9" s="7">
        <v>75955</v>
      </c>
      <c r="F9" s="7"/>
      <c r="G9" s="7">
        <v>5</v>
      </c>
      <c r="H9" s="7"/>
      <c r="I9" s="7"/>
      <c r="J9" s="7"/>
      <c r="K9" s="7"/>
      <c r="L9" s="7">
        <v>5</v>
      </c>
      <c r="M9" s="7">
        <f t="shared" si="0"/>
        <v>379775</v>
      </c>
    </row>
    <row r="10" spans="1:13" ht="156" x14ac:dyDescent="0.3">
      <c r="A10" s="2">
        <v>6</v>
      </c>
      <c r="B10" s="13" t="s">
        <v>25</v>
      </c>
      <c r="C10" s="16" t="s">
        <v>67</v>
      </c>
      <c r="D10" s="12" t="s">
        <v>60</v>
      </c>
      <c r="E10" s="7">
        <v>115269.00000000001</v>
      </c>
      <c r="F10" s="7"/>
      <c r="G10" s="7">
        <v>5</v>
      </c>
      <c r="H10" s="7"/>
      <c r="I10" s="7"/>
      <c r="J10" s="7"/>
      <c r="K10" s="7"/>
      <c r="L10" s="7">
        <v>5</v>
      </c>
      <c r="M10" s="7">
        <f t="shared" si="0"/>
        <v>576345.00000000012</v>
      </c>
    </row>
    <row r="11" spans="1:13" ht="62.4" x14ac:dyDescent="0.3">
      <c r="A11" s="2">
        <v>7</v>
      </c>
      <c r="B11" s="13" t="s">
        <v>26</v>
      </c>
      <c r="C11" s="16" t="s">
        <v>68</v>
      </c>
      <c r="D11" s="12" t="s">
        <v>60</v>
      </c>
      <c r="E11" s="7">
        <v>124716</v>
      </c>
      <c r="F11" s="7"/>
      <c r="G11" s="7">
        <v>5</v>
      </c>
      <c r="H11" s="7"/>
      <c r="I11" s="7"/>
      <c r="J11" s="7"/>
      <c r="K11" s="7"/>
      <c r="L11" s="7">
        <v>5</v>
      </c>
      <c r="M11" s="7">
        <f t="shared" si="0"/>
        <v>623580</v>
      </c>
    </row>
    <row r="12" spans="1:13" ht="109.2" x14ac:dyDescent="0.3">
      <c r="A12" s="2">
        <v>8</v>
      </c>
      <c r="B12" s="13" t="s">
        <v>27</v>
      </c>
      <c r="C12" s="16" t="s">
        <v>69</v>
      </c>
      <c r="D12" s="12" t="s">
        <v>60</v>
      </c>
      <c r="E12" s="7">
        <v>322726</v>
      </c>
      <c r="F12" s="7"/>
      <c r="G12" s="7">
        <v>10</v>
      </c>
      <c r="H12" s="7"/>
      <c r="I12" s="7"/>
      <c r="J12" s="7"/>
      <c r="K12" s="7"/>
      <c r="L12" s="7">
        <v>10</v>
      </c>
      <c r="M12" s="7">
        <f t="shared" si="0"/>
        <v>3227260</v>
      </c>
    </row>
    <row r="13" spans="1:13" ht="109.2" x14ac:dyDescent="0.3">
      <c r="A13" s="2">
        <v>9</v>
      </c>
      <c r="B13" s="11" t="s">
        <v>28</v>
      </c>
      <c r="C13" s="16" t="s">
        <v>70</v>
      </c>
      <c r="D13" s="12" t="s">
        <v>60</v>
      </c>
      <c r="E13" s="7">
        <v>160800</v>
      </c>
      <c r="F13" s="7"/>
      <c r="G13" s="7">
        <v>10</v>
      </c>
      <c r="H13" s="7"/>
      <c r="I13" s="7"/>
      <c r="J13" s="7"/>
      <c r="K13" s="7"/>
      <c r="L13" s="7">
        <v>10</v>
      </c>
      <c r="M13" s="7">
        <f t="shared" si="0"/>
        <v>1608000</v>
      </c>
    </row>
    <row r="14" spans="1:13" ht="109.2" x14ac:dyDescent="0.3">
      <c r="A14" s="2">
        <v>10</v>
      </c>
      <c r="B14" s="11" t="s">
        <v>29</v>
      </c>
      <c r="C14" s="16" t="s">
        <v>71</v>
      </c>
      <c r="D14" s="12" t="s">
        <v>60</v>
      </c>
      <c r="E14" s="7">
        <v>121970</v>
      </c>
      <c r="F14" s="7"/>
      <c r="G14" s="7">
        <v>10</v>
      </c>
      <c r="H14" s="7"/>
      <c r="I14" s="7"/>
      <c r="J14" s="7"/>
      <c r="K14" s="7"/>
      <c r="L14" s="7">
        <v>10</v>
      </c>
      <c r="M14" s="7">
        <f t="shared" si="0"/>
        <v>1219700</v>
      </c>
    </row>
    <row r="15" spans="1:13" ht="249.6" x14ac:dyDescent="0.3">
      <c r="A15" s="2">
        <v>11</v>
      </c>
      <c r="B15" s="11" t="s">
        <v>30</v>
      </c>
      <c r="C15" s="16" t="s">
        <v>72</v>
      </c>
      <c r="D15" s="12" t="s">
        <v>60</v>
      </c>
      <c r="E15" s="7">
        <v>23800</v>
      </c>
      <c r="F15" s="7"/>
      <c r="G15" s="7">
        <v>10</v>
      </c>
      <c r="H15" s="7"/>
      <c r="I15" s="7"/>
      <c r="J15" s="7"/>
      <c r="K15" s="7"/>
      <c r="L15" s="7">
        <v>10</v>
      </c>
      <c r="M15" s="7">
        <f t="shared" si="0"/>
        <v>238000</v>
      </c>
    </row>
    <row r="16" spans="1:13" ht="249.6" x14ac:dyDescent="0.3">
      <c r="A16" s="2">
        <v>12</v>
      </c>
      <c r="B16" s="11" t="s">
        <v>31</v>
      </c>
      <c r="C16" s="16" t="s">
        <v>73</v>
      </c>
      <c r="D16" s="12" t="s">
        <v>60</v>
      </c>
      <c r="E16" s="7">
        <v>42000</v>
      </c>
      <c r="F16" s="7"/>
      <c r="G16" s="7">
        <v>10</v>
      </c>
      <c r="H16" s="7"/>
      <c r="I16" s="7"/>
      <c r="J16" s="7"/>
      <c r="K16" s="7"/>
      <c r="L16" s="7">
        <v>10</v>
      </c>
      <c r="M16" s="7">
        <f t="shared" si="0"/>
        <v>420000</v>
      </c>
    </row>
    <row r="17" spans="1:13" ht="171.6" x14ac:dyDescent="0.3">
      <c r="A17" s="2">
        <v>13</v>
      </c>
      <c r="B17" s="17" t="s">
        <v>74</v>
      </c>
      <c r="C17" s="18" t="s">
        <v>75</v>
      </c>
      <c r="D17" s="15" t="s">
        <v>60</v>
      </c>
      <c r="E17" s="7">
        <v>291770</v>
      </c>
      <c r="F17" s="7"/>
      <c r="G17" s="7">
        <v>5</v>
      </c>
      <c r="H17" s="7"/>
      <c r="I17" s="7"/>
      <c r="J17" s="7"/>
      <c r="K17" s="7"/>
      <c r="L17" s="7">
        <v>5</v>
      </c>
      <c r="M17" s="7">
        <f t="shared" si="0"/>
        <v>1458850</v>
      </c>
    </row>
    <row r="18" spans="1:13" ht="46.8" x14ac:dyDescent="0.3">
      <c r="A18" s="2">
        <v>14</v>
      </c>
      <c r="B18" s="17" t="s">
        <v>76</v>
      </c>
      <c r="C18" s="18" t="s">
        <v>77</v>
      </c>
      <c r="D18" s="15" t="s">
        <v>60</v>
      </c>
      <c r="E18" s="7">
        <v>80660</v>
      </c>
      <c r="F18" s="7"/>
      <c r="G18" s="7">
        <v>5</v>
      </c>
      <c r="H18" s="7"/>
      <c r="I18" s="7"/>
      <c r="J18" s="7"/>
      <c r="K18" s="7"/>
      <c r="L18" s="7">
        <v>5</v>
      </c>
      <c r="M18" s="7">
        <f t="shared" si="0"/>
        <v>403300</v>
      </c>
    </row>
    <row r="19" spans="1:13" ht="156" x14ac:dyDescent="0.3">
      <c r="A19" s="2">
        <v>15</v>
      </c>
      <c r="B19" s="17" t="s">
        <v>78</v>
      </c>
      <c r="C19" s="18" t="s">
        <v>42</v>
      </c>
      <c r="D19" s="15" t="s">
        <v>60</v>
      </c>
      <c r="E19" s="7">
        <v>146320</v>
      </c>
      <c r="F19" s="7"/>
      <c r="G19" s="7">
        <v>5</v>
      </c>
      <c r="H19" s="7"/>
      <c r="I19" s="7"/>
      <c r="J19" s="7"/>
      <c r="K19" s="7"/>
      <c r="L19" s="7">
        <v>5</v>
      </c>
      <c r="M19" s="7">
        <f t="shared" si="0"/>
        <v>731600</v>
      </c>
    </row>
    <row r="20" spans="1:13" ht="109.2" x14ac:dyDescent="0.3">
      <c r="A20" s="2">
        <v>16</v>
      </c>
      <c r="B20" s="17" t="s">
        <v>79</v>
      </c>
      <c r="C20" s="18" t="s">
        <v>43</v>
      </c>
      <c r="D20" s="15" t="s">
        <v>60</v>
      </c>
      <c r="E20" s="7">
        <v>98449</v>
      </c>
      <c r="F20" s="7"/>
      <c r="G20" s="7">
        <v>5</v>
      </c>
      <c r="H20" s="7"/>
      <c r="I20" s="7"/>
      <c r="J20" s="7"/>
      <c r="K20" s="7"/>
      <c r="L20" s="7">
        <v>5</v>
      </c>
      <c r="M20" s="7">
        <f t="shared" si="0"/>
        <v>492245</v>
      </c>
    </row>
    <row r="21" spans="1:13" ht="140.4" x14ac:dyDescent="0.3">
      <c r="A21" s="2">
        <v>17</v>
      </c>
      <c r="B21" s="11" t="s">
        <v>8</v>
      </c>
      <c r="C21" s="11" t="s">
        <v>80</v>
      </c>
      <c r="D21" s="12" t="s">
        <v>60</v>
      </c>
      <c r="E21" s="7">
        <v>375000</v>
      </c>
      <c r="F21" s="7"/>
      <c r="G21" s="7"/>
      <c r="H21" s="7"/>
      <c r="I21" s="7">
        <v>10</v>
      </c>
      <c r="J21" s="7"/>
      <c r="K21" s="7">
        <v>3</v>
      </c>
      <c r="L21" s="7">
        <v>13</v>
      </c>
      <c r="M21" s="7">
        <f t="shared" si="0"/>
        <v>4875000</v>
      </c>
    </row>
    <row r="22" spans="1:13" ht="78" x14ac:dyDescent="0.3">
      <c r="A22" s="2">
        <v>18</v>
      </c>
      <c r="B22" s="11" t="s">
        <v>82</v>
      </c>
      <c r="C22" s="11" t="s">
        <v>81</v>
      </c>
      <c r="D22" s="12" t="s">
        <v>60</v>
      </c>
      <c r="E22" s="7">
        <v>1495</v>
      </c>
      <c r="F22" s="7">
        <v>100</v>
      </c>
      <c r="G22" s="7"/>
      <c r="H22" s="7"/>
      <c r="I22" s="7"/>
      <c r="J22" s="7"/>
      <c r="K22" s="7"/>
      <c r="L22" s="7">
        <v>100</v>
      </c>
      <c r="M22" s="7">
        <f t="shared" si="0"/>
        <v>149500</v>
      </c>
    </row>
    <row r="23" spans="1:13" ht="31.2" x14ac:dyDescent="0.3">
      <c r="A23" s="2">
        <v>19</v>
      </c>
      <c r="B23" s="11" t="s">
        <v>49</v>
      </c>
      <c r="C23" s="11" t="s">
        <v>83</v>
      </c>
      <c r="D23" s="12" t="s">
        <v>60</v>
      </c>
      <c r="E23" s="7">
        <v>1680</v>
      </c>
      <c r="F23" s="7">
        <v>100</v>
      </c>
      <c r="G23" s="7"/>
      <c r="H23" s="7"/>
      <c r="I23" s="7"/>
      <c r="J23" s="7"/>
      <c r="K23" s="7"/>
      <c r="L23" s="7">
        <v>100</v>
      </c>
      <c r="M23" s="7">
        <f t="shared" si="0"/>
        <v>168000</v>
      </c>
    </row>
    <row r="24" spans="1:13" ht="124.8" x14ac:dyDescent="0.3">
      <c r="A24" s="2">
        <v>20</v>
      </c>
      <c r="B24" s="13" t="s">
        <v>84</v>
      </c>
      <c r="C24" s="13" t="s">
        <v>85</v>
      </c>
      <c r="D24" s="12" t="s">
        <v>60</v>
      </c>
      <c r="E24" s="8">
        <v>198800</v>
      </c>
      <c r="F24" s="8"/>
      <c r="G24" s="8"/>
      <c r="H24" s="8"/>
      <c r="I24" s="8">
        <v>3</v>
      </c>
      <c r="J24" s="8"/>
      <c r="K24" s="8"/>
      <c r="L24" s="7">
        <v>3</v>
      </c>
      <c r="M24" s="7">
        <f t="shared" si="0"/>
        <v>596400</v>
      </c>
    </row>
    <row r="25" spans="1:13" ht="46.8" x14ac:dyDescent="0.3">
      <c r="A25" s="2">
        <v>21</v>
      </c>
      <c r="B25" s="11" t="s">
        <v>86</v>
      </c>
      <c r="C25" s="18" t="s">
        <v>87</v>
      </c>
      <c r="D25" s="12" t="s">
        <v>60</v>
      </c>
      <c r="E25" s="7">
        <v>18000</v>
      </c>
      <c r="F25" s="7"/>
      <c r="G25" s="7"/>
      <c r="H25" s="7">
        <v>130</v>
      </c>
      <c r="I25" s="7"/>
      <c r="J25" s="7"/>
      <c r="K25" s="7"/>
      <c r="L25" s="7">
        <v>130</v>
      </c>
      <c r="M25" s="7">
        <f t="shared" si="0"/>
        <v>2340000</v>
      </c>
    </row>
    <row r="26" spans="1:13" ht="46.8" x14ac:dyDescent="0.3">
      <c r="A26" s="2">
        <v>22</v>
      </c>
      <c r="B26" s="11" t="s">
        <v>38</v>
      </c>
      <c r="C26" s="18" t="s">
        <v>88</v>
      </c>
      <c r="D26" s="12" t="s">
        <v>60</v>
      </c>
      <c r="E26" s="7">
        <v>3100</v>
      </c>
      <c r="F26" s="7"/>
      <c r="G26" s="7"/>
      <c r="H26" s="7">
        <v>50</v>
      </c>
      <c r="I26" s="7"/>
      <c r="J26" s="7"/>
      <c r="K26" s="7"/>
      <c r="L26" s="7">
        <v>50</v>
      </c>
      <c r="M26" s="7">
        <f t="shared" si="0"/>
        <v>155000</v>
      </c>
    </row>
    <row r="27" spans="1:13" ht="62.4" x14ac:dyDescent="0.3">
      <c r="A27" s="2">
        <v>23</v>
      </c>
      <c r="B27" s="18" t="s">
        <v>39</v>
      </c>
      <c r="C27" s="18" t="s">
        <v>89</v>
      </c>
      <c r="D27" s="12" t="s">
        <v>60</v>
      </c>
      <c r="E27" s="7">
        <v>3400</v>
      </c>
      <c r="F27" s="7"/>
      <c r="G27" s="7"/>
      <c r="H27" s="7">
        <v>150</v>
      </c>
      <c r="I27" s="7"/>
      <c r="J27" s="7"/>
      <c r="K27" s="7"/>
      <c r="L27" s="7">
        <v>150</v>
      </c>
      <c r="M27" s="7">
        <f t="shared" si="0"/>
        <v>510000</v>
      </c>
    </row>
    <row r="28" spans="1:13" ht="46.8" x14ac:dyDescent="0.3">
      <c r="A28" s="2">
        <v>24</v>
      </c>
      <c r="B28" s="18" t="s">
        <v>40</v>
      </c>
      <c r="C28" s="18" t="s">
        <v>90</v>
      </c>
      <c r="D28" s="12" t="s">
        <v>60</v>
      </c>
      <c r="E28" s="7">
        <v>3000</v>
      </c>
      <c r="F28" s="7"/>
      <c r="G28" s="7"/>
      <c r="H28" s="7">
        <v>20</v>
      </c>
      <c r="I28" s="7"/>
      <c r="J28" s="7"/>
      <c r="K28" s="7"/>
      <c r="L28" s="7">
        <v>20</v>
      </c>
      <c r="M28" s="7">
        <f t="shared" si="0"/>
        <v>60000</v>
      </c>
    </row>
    <row r="29" spans="1:13" ht="62.4" x14ac:dyDescent="0.3">
      <c r="A29" s="2">
        <v>25</v>
      </c>
      <c r="B29" s="11" t="s">
        <v>48</v>
      </c>
      <c r="C29" s="18" t="s">
        <v>91</v>
      </c>
      <c r="D29" s="12" t="s">
        <v>60</v>
      </c>
      <c r="E29" s="7">
        <v>3100</v>
      </c>
      <c r="F29" s="7"/>
      <c r="G29" s="7"/>
      <c r="H29" s="7">
        <v>15</v>
      </c>
      <c r="I29" s="7"/>
      <c r="J29" s="7"/>
      <c r="K29" s="7"/>
      <c r="L29" s="7">
        <v>15</v>
      </c>
      <c r="M29" s="7">
        <f t="shared" si="0"/>
        <v>46500</v>
      </c>
    </row>
    <row r="30" spans="1:13" ht="31.2" x14ac:dyDescent="0.3">
      <c r="A30" s="2">
        <v>26</v>
      </c>
      <c r="B30" s="11" t="s">
        <v>92</v>
      </c>
      <c r="C30" s="11" t="s">
        <v>93</v>
      </c>
      <c r="D30" s="15" t="s">
        <v>60</v>
      </c>
      <c r="E30" s="7">
        <v>11500</v>
      </c>
      <c r="F30" s="7"/>
      <c r="G30" s="7"/>
      <c r="H30" s="7"/>
      <c r="I30" s="7">
        <v>5</v>
      </c>
      <c r="J30" s="7"/>
      <c r="K30" s="7"/>
      <c r="L30" s="7">
        <v>5</v>
      </c>
      <c r="M30" s="7">
        <f t="shared" si="0"/>
        <v>57500</v>
      </c>
    </row>
    <row r="31" spans="1:13" ht="171.6" x14ac:dyDescent="0.3">
      <c r="A31" s="2">
        <v>27</v>
      </c>
      <c r="B31" s="11" t="s">
        <v>57</v>
      </c>
      <c r="C31" s="19" t="s">
        <v>95</v>
      </c>
      <c r="D31" s="12" t="s">
        <v>60</v>
      </c>
      <c r="E31" s="7">
        <v>1885</v>
      </c>
      <c r="F31" s="7">
        <v>36</v>
      </c>
      <c r="G31" s="7"/>
      <c r="H31" s="7"/>
      <c r="I31" s="7"/>
      <c r="J31" s="7"/>
      <c r="K31" s="7"/>
      <c r="L31" s="7">
        <v>36</v>
      </c>
      <c r="M31" s="7">
        <f t="shared" si="0"/>
        <v>67860</v>
      </c>
    </row>
    <row r="32" spans="1:13" ht="234" x14ac:dyDescent="0.3">
      <c r="A32" s="2">
        <v>28</v>
      </c>
      <c r="B32" s="18" t="s">
        <v>96</v>
      </c>
      <c r="C32" s="11" t="s">
        <v>98</v>
      </c>
      <c r="D32" s="15" t="s">
        <v>60</v>
      </c>
      <c r="E32" s="7">
        <v>4600</v>
      </c>
      <c r="F32" s="7">
        <v>24</v>
      </c>
      <c r="G32" s="7"/>
      <c r="H32" s="7"/>
      <c r="I32" s="7"/>
      <c r="J32" s="7"/>
      <c r="K32" s="7"/>
      <c r="L32" s="7">
        <v>24</v>
      </c>
      <c r="M32" s="7">
        <f t="shared" si="0"/>
        <v>110400</v>
      </c>
    </row>
    <row r="33" spans="1:13" ht="234" x14ac:dyDescent="0.3">
      <c r="A33" s="2">
        <v>29</v>
      </c>
      <c r="B33" s="18" t="s">
        <v>97</v>
      </c>
      <c r="C33" s="11" t="s">
        <v>99</v>
      </c>
      <c r="D33" s="15" t="s">
        <v>60</v>
      </c>
      <c r="E33" s="7">
        <v>4550</v>
      </c>
      <c r="F33" s="7">
        <v>24</v>
      </c>
      <c r="G33" s="7"/>
      <c r="H33" s="7"/>
      <c r="I33" s="7"/>
      <c r="J33" s="7"/>
      <c r="K33" s="7"/>
      <c r="L33" s="7">
        <v>24</v>
      </c>
      <c r="M33" s="7">
        <f t="shared" si="0"/>
        <v>109200</v>
      </c>
    </row>
    <row r="34" spans="1:13" ht="409.6" x14ac:dyDescent="0.3">
      <c r="A34" s="2">
        <v>30</v>
      </c>
      <c r="B34" s="11" t="s">
        <v>127</v>
      </c>
      <c r="C34" s="19" t="s">
        <v>100</v>
      </c>
      <c r="D34" s="12" t="s">
        <v>60</v>
      </c>
      <c r="E34" s="7">
        <v>39700</v>
      </c>
      <c r="F34" s="7"/>
      <c r="G34" s="7"/>
      <c r="H34" s="7"/>
      <c r="I34" s="7"/>
      <c r="J34" s="7">
        <v>130</v>
      </c>
      <c r="K34" s="7"/>
      <c r="L34" s="7">
        <v>130</v>
      </c>
      <c r="M34" s="7">
        <f t="shared" si="0"/>
        <v>5161000</v>
      </c>
    </row>
    <row r="35" spans="1:13" ht="249.6" x14ac:dyDescent="0.3">
      <c r="A35" s="2">
        <v>31</v>
      </c>
      <c r="B35" s="11" t="s">
        <v>5</v>
      </c>
      <c r="C35" s="18" t="s">
        <v>108</v>
      </c>
      <c r="D35" s="12" t="s">
        <v>60</v>
      </c>
      <c r="E35" s="7">
        <v>139870</v>
      </c>
      <c r="F35" s="7"/>
      <c r="G35" s="7"/>
      <c r="H35" s="7"/>
      <c r="I35" s="7"/>
      <c r="J35" s="7">
        <v>15</v>
      </c>
      <c r="K35" s="7"/>
      <c r="L35" s="7">
        <v>15</v>
      </c>
      <c r="M35" s="7">
        <f t="shared" si="0"/>
        <v>2098050</v>
      </c>
    </row>
    <row r="36" spans="1:13" ht="327.60000000000002" x14ac:dyDescent="0.3">
      <c r="A36" s="2">
        <v>32</v>
      </c>
      <c r="B36" s="18" t="s">
        <v>50</v>
      </c>
      <c r="C36" s="18" t="s">
        <v>109</v>
      </c>
      <c r="D36" s="15" t="s">
        <v>60</v>
      </c>
      <c r="E36" s="7">
        <v>10810</v>
      </c>
      <c r="F36" s="7">
        <v>36</v>
      </c>
      <c r="G36" s="7"/>
      <c r="H36" s="7"/>
      <c r="I36" s="7"/>
      <c r="J36" s="7"/>
      <c r="K36" s="7"/>
      <c r="L36" s="7">
        <v>36</v>
      </c>
      <c r="M36" s="7">
        <f t="shared" si="0"/>
        <v>389160</v>
      </c>
    </row>
    <row r="37" spans="1:13" ht="46.8" x14ac:dyDescent="0.3">
      <c r="A37" s="2">
        <v>33</v>
      </c>
      <c r="B37" s="20" t="s">
        <v>44</v>
      </c>
      <c r="C37" s="11" t="s">
        <v>45</v>
      </c>
      <c r="D37" s="15" t="s">
        <v>60</v>
      </c>
      <c r="E37" s="7">
        <v>130000</v>
      </c>
      <c r="F37" s="7"/>
      <c r="G37" s="7"/>
      <c r="H37" s="7"/>
      <c r="I37" s="7">
        <v>1</v>
      </c>
      <c r="J37" s="7"/>
      <c r="K37" s="7"/>
      <c r="L37" s="7">
        <v>1</v>
      </c>
      <c r="M37" s="7">
        <f t="shared" si="0"/>
        <v>130000</v>
      </c>
    </row>
    <row r="38" spans="1:13" ht="269.39999999999998" customHeight="1" x14ac:dyDescent="0.3">
      <c r="A38" s="2">
        <v>34</v>
      </c>
      <c r="B38" s="11" t="s">
        <v>9</v>
      </c>
      <c r="C38" s="11" t="s">
        <v>110</v>
      </c>
      <c r="D38" s="12" t="s">
        <v>60</v>
      </c>
      <c r="E38" s="7">
        <v>1200000</v>
      </c>
      <c r="F38" s="7"/>
      <c r="G38" s="7"/>
      <c r="H38" s="7"/>
      <c r="I38" s="7">
        <v>5</v>
      </c>
      <c r="J38" s="7"/>
      <c r="K38" s="7"/>
      <c r="L38" s="7">
        <v>5</v>
      </c>
      <c r="M38" s="7">
        <f t="shared" si="0"/>
        <v>6000000</v>
      </c>
    </row>
    <row r="39" spans="1:13" ht="31.2" x14ac:dyDescent="0.3">
      <c r="A39" s="2">
        <v>35</v>
      </c>
      <c r="B39" s="11" t="s">
        <v>7</v>
      </c>
      <c r="C39" s="11" t="s">
        <v>107</v>
      </c>
      <c r="D39" s="12" t="s">
        <v>60</v>
      </c>
      <c r="E39" s="7">
        <v>110000</v>
      </c>
      <c r="F39" s="7"/>
      <c r="G39" s="7"/>
      <c r="H39" s="7"/>
      <c r="I39" s="7">
        <v>5</v>
      </c>
      <c r="J39" s="7"/>
      <c r="K39" s="7"/>
      <c r="L39" s="7">
        <v>5</v>
      </c>
      <c r="M39" s="7">
        <f t="shared" si="0"/>
        <v>550000</v>
      </c>
    </row>
    <row r="40" spans="1:13" ht="390" x14ac:dyDescent="0.3">
      <c r="A40" s="2">
        <v>36</v>
      </c>
      <c r="B40" s="11" t="s">
        <v>53</v>
      </c>
      <c r="C40" s="11" t="s">
        <v>111</v>
      </c>
      <c r="D40" s="12" t="s">
        <v>60</v>
      </c>
      <c r="E40" s="7">
        <v>1400</v>
      </c>
      <c r="F40" s="7">
        <v>360</v>
      </c>
      <c r="G40" s="7"/>
      <c r="H40" s="7"/>
      <c r="I40" s="7"/>
      <c r="J40" s="7"/>
      <c r="K40" s="7"/>
      <c r="L40" s="7">
        <v>360</v>
      </c>
      <c r="M40" s="7">
        <f t="shared" si="0"/>
        <v>504000</v>
      </c>
    </row>
    <row r="41" spans="1:13" ht="405.6" x14ac:dyDescent="0.3">
      <c r="A41" s="2">
        <v>37</v>
      </c>
      <c r="B41" s="11" t="s">
        <v>52</v>
      </c>
      <c r="C41" s="18" t="s">
        <v>112</v>
      </c>
      <c r="D41" s="12" t="s">
        <v>60</v>
      </c>
      <c r="E41" s="7">
        <v>1200</v>
      </c>
      <c r="F41" s="7">
        <v>360</v>
      </c>
      <c r="G41" s="7"/>
      <c r="H41" s="7"/>
      <c r="I41" s="7"/>
      <c r="J41" s="7"/>
      <c r="K41" s="7"/>
      <c r="L41" s="7">
        <v>360</v>
      </c>
      <c r="M41" s="7">
        <f t="shared" si="0"/>
        <v>432000</v>
      </c>
    </row>
    <row r="42" spans="1:13" ht="343.2" x14ac:dyDescent="0.3">
      <c r="A42" s="2">
        <v>38</v>
      </c>
      <c r="B42" s="11" t="s">
        <v>51</v>
      </c>
      <c r="C42" s="11" t="s">
        <v>113</v>
      </c>
      <c r="D42" s="12" t="s">
        <v>60</v>
      </c>
      <c r="E42" s="7">
        <v>1050</v>
      </c>
      <c r="F42" s="7">
        <v>500</v>
      </c>
      <c r="G42" s="7"/>
      <c r="H42" s="7"/>
      <c r="I42" s="7"/>
      <c r="J42" s="7"/>
      <c r="K42" s="7"/>
      <c r="L42" s="7">
        <v>500</v>
      </c>
      <c r="M42" s="7">
        <f t="shared" si="0"/>
        <v>525000</v>
      </c>
    </row>
    <row r="43" spans="1:13" ht="156" x14ac:dyDescent="0.3">
      <c r="A43" s="2">
        <v>39</v>
      </c>
      <c r="B43" s="11" t="s">
        <v>54</v>
      </c>
      <c r="C43" s="11" t="s">
        <v>114</v>
      </c>
      <c r="D43" s="15" t="s">
        <v>60</v>
      </c>
      <c r="E43" s="7">
        <v>15000</v>
      </c>
      <c r="F43" s="7"/>
      <c r="G43" s="7"/>
      <c r="H43" s="7">
        <v>180</v>
      </c>
      <c r="I43" s="7"/>
      <c r="J43" s="7"/>
      <c r="K43" s="7"/>
      <c r="L43" s="7">
        <v>180</v>
      </c>
      <c r="M43" s="7">
        <f t="shared" si="0"/>
        <v>2700000</v>
      </c>
    </row>
    <row r="44" spans="1:13" ht="156" x14ac:dyDescent="0.3">
      <c r="A44" s="2">
        <v>40</v>
      </c>
      <c r="B44" s="11" t="s">
        <v>55</v>
      </c>
      <c r="C44" s="21" t="s">
        <v>106</v>
      </c>
      <c r="D44" s="15" t="s">
        <v>60</v>
      </c>
      <c r="E44" s="7">
        <v>19000</v>
      </c>
      <c r="F44" s="7"/>
      <c r="G44" s="7"/>
      <c r="H44" s="7">
        <v>200</v>
      </c>
      <c r="I44" s="7"/>
      <c r="J44" s="7"/>
      <c r="K44" s="7"/>
      <c r="L44" s="7">
        <v>200</v>
      </c>
      <c r="M44" s="7">
        <f t="shared" si="0"/>
        <v>3800000</v>
      </c>
    </row>
    <row r="45" spans="1:13" x14ac:dyDescent="0.3">
      <c r="A45" s="2">
        <v>41</v>
      </c>
      <c r="B45" s="11" t="s">
        <v>32</v>
      </c>
      <c r="C45" s="11" t="s">
        <v>33</v>
      </c>
      <c r="D45" s="15" t="s">
        <v>60</v>
      </c>
      <c r="E45" s="7">
        <v>12.5</v>
      </c>
      <c r="F45" s="7">
        <v>200000</v>
      </c>
      <c r="G45" s="7"/>
      <c r="H45" s="7"/>
      <c r="I45" s="7"/>
      <c r="J45" s="7"/>
      <c r="K45" s="7"/>
      <c r="L45" s="7">
        <v>200000</v>
      </c>
      <c r="M45" s="7">
        <f t="shared" si="0"/>
        <v>2500000</v>
      </c>
    </row>
    <row r="46" spans="1:13" x14ac:dyDescent="0.3">
      <c r="A46" s="2">
        <v>42</v>
      </c>
      <c r="B46" s="11" t="s">
        <v>58</v>
      </c>
      <c r="C46" s="11" t="s">
        <v>34</v>
      </c>
      <c r="D46" s="15" t="s">
        <v>60</v>
      </c>
      <c r="E46" s="7">
        <v>115</v>
      </c>
      <c r="F46" s="7">
        <v>5000</v>
      </c>
      <c r="G46" s="7"/>
      <c r="H46" s="7"/>
      <c r="I46" s="7"/>
      <c r="J46" s="7"/>
      <c r="K46" s="7"/>
      <c r="L46" s="7">
        <v>5000</v>
      </c>
      <c r="M46" s="7">
        <f t="shared" si="0"/>
        <v>575000</v>
      </c>
    </row>
    <row r="47" spans="1:13" ht="31.2" x14ac:dyDescent="0.3">
      <c r="A47" s="2">
        <v>43</v>
      </c>
      <c r="B47" s="11" t="s">
        <v>59</v>
      </c>
      <c r="C47" s="11" t="s">
        <v>35</v>
      </c>
      <c r="D47" s="15" t="s">
        <v>60</v>
      </c>
      <c r="E47" s="7">
        <v>205</v>
      </c>
      <c r="F47" s="7">
        <v>10000</v>
      </c>
      <c r="G47" s="7"/>
      <c r="H47" s="7"/>
      <c r="I47" s="7"/>
      <c r="J47" s="7"/>
      <c r="K47" s="7"/>
      <c r="L47" s="7">
        <v>10000</v>
      </c>
      <c r="M47" s="7">
        <f t="shared" ref="M47:M61" si="1">E47*L47</f>
        <v>2050000</v>
      </c>
    </row>
    <row r="48" spans="1:13" x14ac:dyDescent="0.3">
      <c r="A48" s="2">
        <v>44</v>
      </c>
      <c r="B48" s="11" t="s">
        <v>36</v>
      </c>
      <c r="C48" s="11" t="s">
        <v>37</v>
      </c>
      <c r="D48" s="15" t="s">
        <v>60</v>
      </c>
      <c r="E48" s="7">
        <v>12</v>
      </c>
      <c r="F48" s="7">
        <v>50000</v>
      </c>
      <c r="G48" s="7"/>
      <c r="H48" s="7"/>
      <c r="I48" s="7"/>
      <c r="J48" s="7"/>
      <c r="K48" s="7"/>
      <c r="L48" s="7">
        <v>50000</v>
      </c>
      <c r="M48" s="7">
        <f t="shared" si="1"/>
        <v>600000</v>
      </c>
    </row>
    <row r="49" spans="1:14" ht="46.8" x14ac:dyDescent="0.3">
      <c r="A49" s="2">
        <v>45</v>
      </c>
      <c r="B49" s="13" t="s">
        <v>22</v>
      </c>
      <c r="C49" s="19" t="s">
        <v>23</v>
      </c>
      <c r="D49" s="15" t="s">
        <v>60</v>
      </c>
      <c r="E49" s="7">
        <v>370555</v>
      </c>
      <c r="F49" s="7"/>
      <c r="G49" s="7"/>
      <c r="H49" s="7"/>
      <c r="I49" s="7"/>
      <c r="J49" s="7">
        <v>1</v>
      </c>
      <c r="K49" s="7"/>
      <c r="L49" s="7">
        <v>1</v>
      </c>
      <c r="M49" s="7">
        <f t="shared" si="1"/>
        <v>370555</v>
      </c>
    </row>
    <row r="50" spans="1:14" ht="93.6" x14ac:dyDescent="0.3">
      <c r="A50" s="2">
        <v>46</v>
      </c>
      <c r="B50" s="11" t="s">
        <v>4</v>
      </c>
      <c r="C50" s="11" t="s">
        <v>115</v>
      </c>
      <c r="D50" s="12" t="s">
        <v>60</v>
      </c>
      <c r="E50" s="7">
        <v>30000</v>
      </c>
      <c r="F50" s="7"/>
      <c r="G50" s="7"/>
      <c r="H50" s="7"/>
      <c r="I50" s="7">
        <v>5</v>
      </c>
      <c r="J50" s="7"/>
      <c r="K50" s="7"/>
      <c r="L50" s="7">
        <v>5</v>
      </c>
      <c r="M50" s="7">
        <f t="shared" si="1"/>
        <v>150000</v>
      </c>
    </row>
    <row r="51" spans="1:14" ht="78" x14ac:dyDescent="0.3">
      <c r="A51" s="2">
        <v>47</v>
      </c>
      <c r="B51" s="11" t="s">
        <v>6</v>
      </c>
      <c r="C51" s="11" t="s">
        <v>116</v>
      </c>
      <c r="D51" s="14" t="s">
        <v>94</v>
      </c>
      <c r="E51" s="7">
        <v>22000</v>
      </c>
      <c r="F51" s="7"/>
      <c r="G51" s="7"/>
      <c r="H51" s="7"/>
      <c r="I51" s="7"/>
      <c r="J51" s="7"/>
      <c r="K51" s="7">
        <v>5</v>
      </c>
      <c r="L51" s="7">
        <v>5</v>
      </c>
      <c r="M51" s="7">
        <f t="shared" si="1"/>
        <v>110000</v>
      </c>
    </row>
    <row r="52" spans="1:14" ht="171.6" x14ac:dyDescent="0.3">
      <c r="A52" s="2">
        <v>48</v>
      </c>
      <c r="B52" s="18" t="s">
        <v>46</v>
      </c>
      <c r="C52" s="18" t="s">
        <v>117</v>
      </c>
      <c r="D52" s="15" t="s">
        <v>60</v>
      </c>
      <c r="E52" s="7">
        <v>1250000</v>
      </c>
      <c r="F52" s="7"/>
      <c r="G52" s="7"/>
      <c r="H52" s="7"/>
      <c r="I52" s="7">
        <v>2</v>
      </c>
      <c r="J52" s="7"/>
      <c r="K52" s="7"/>
      <c r="L52" s="7">
        <v>2</v>
      </c>
      <c r="M52" s="7">
        <f t="shared" si="1"/>
        <v>2500000</v>
      </c>
    </row>
    <row r="53" spans="1:14" x14ac:dyDescent="0.3">
      <c r="A53" s="2">
        <v>49</v>
      </c>
      <c r="B53" s="11" t="s">
        <v>10</v>
      </c>
      <c r="C53" s="11" t="s">
        <v>11</v>
      </c>
      <c r="D53" s="12" t="s">
        <v>60</v>
      </c>
      <c r="E53" s="7">
        <v>138000</v>
      </c>
      <c r="F53" s="7"/>
      <c r="G53" s="7"/>
      <c r="H53" s="7"/>
      <c r="I53" s="7">
        <v>5</v>
      </c>
      <c r="J53" s="7"/>
      <c r="K53" s="7"/>
      <c r="L53" s="7">
        <v>5</v>
      </c>
      <c r="M53" s="7">
        <f t="shared" si="1"/>
        <v>690000</v>
      </c>
    </row>
    <row r="54" spans="1:14" ht="46.8" x14ac:dyDescent="0.3">
      <c r="A54" s="2">
        <v>50</v>
      </c>
      <c r="B54" s="11" t="s">
        <v>12</v>
      </c>
      <c r="C54" s="11" t="s">
        <v>105</v>
      </c>
      <c r="D54" s="12" t="s">
        <v>60</v>
      </c>
      <c r="E54" s="7">
        <v>31000</v>
      </c>
      <c r="F54" s="7"/>
      <c r="G54" s="7"/>
      <c r="H54" s="7"/>
      <c r="I54" s="7">
        <v>15</v>
      </c>
      <c r="J54" s="7"/>
      <c r="K54" s="7"/>
      <c r="L54" s="7">
        <v>15</v>
      </c>
      <c r="M54" s="7">
        <f t="shared" si="1"/>
        <v>465000</v>
      </c>
    </row>
    <row r="55" spans="1:14" ht="46.8" x14ac:dyDescent="0.3">
      <c r="A55" s="2">
        <v>51</v>
      </c>
      <c r="B55" s="11" t="s">
        <v>12</v>
      </c>
      <c r="C55" s="11" t="s">
        <v>104</v>
      </c>
      <c r="D55" s="12" t="s">
        <v>60</v>
      </c>
      <c r="E55" s="7">
        <v>31000</v>
      </c>
      <c r="F55" s="7"/>
      <c r="G55" s="7"/>
      <c r="H55" s="7"/>
      <c r="I55" s="7">
        <v>15</v>
      </c>
      <c r="J55" s="7"/>
      <c r="K55" s="7"/>
      <c r="L55" s="7">
        <v>15</v>
      </c>
      <c r="M55" s="7">
        <f t="shared" si="1"/>
        <v>465000</v>
      </c>
    </row>
    <row r="56" spans="1:14" ht="31.2" x14ac:dyDescent="0.3">
      <c r="A56" s="2">
        <v>52</v>
      </c>
      <c r="B56" s="11" t="s">
        <v>14</v>
      </c>
      <c r="C56" s="11" t="s">
        <v>15</v>
      </c>
      <c r="D56" s="12" t="s">
        <v>60</v>
      </c>
      <c r="E56" s="7">
        <v>36000</v>
      </c>
      <c r="F56" s="7"/>
      <c r="G56" s="7"/>
      <c r="H56" s="7"/>
      <c r="I56" s="7">
        <v>10</v>
      </c>
      <c r="J56" s="7"/>
      <c r="K56" s="7"/>
      <c r="L56" s="7">
        <v>10</v>
      </c>
      <c r="M56" s="7">
        <f t="shared" si="1"/>
        <v>360000</v>
      </c>
    </row>
    <row r="57" spans="1:14" ht="31.2" x14ac:dyDescent="0.3">
      <c r="A57" s="2">
        <v>53</v>
      </c>
      <c r="B57" s="11" t="s">
        <v>16</v>
      </c>
      <c r="C57" s="11" t="s">
        <v>17</v>
      </c>
      <c r="D57" s="12" t="s">
        <v>60</v>
      </c>
      <c r="E57" s="7">
        <v>36000</v>
      </c>
      <c r="F57" s="7"/>
      <c r="G57" s="7"/>
      <c r="H57" s="7"/>
      <c r="I57" s="7">
        <v>5</v>
      </c>
      <c r="J57" s="7"/>
      <c r="K57" s="7"/>
      <c r="L57" s="7">
        <v>5</v>
      </c>
      <c r="M57" s="7">
        <f t="shared" si="1"/>
        <v>180000</v>
      </c>
    </row>
    <row r="58" spans="1:14" ht="31.2" x14ac:dyDescent="0.3">
      <c r="A58" s="2">
        <v>54</v>
      </c>
      <c r="B58" s="11" t="s">
        <v>18</v>
      </c>
      <c r="C58" s="11" t="s">
        <v>19</v>
      </c>
      <c r="D58" s="12" t="s">
        <v>60</v>
      </c>
      <c r="E58" s="7">
        <v>36000</v>
      </c>
      <c r="F58" s="7"/>
      <c r="G58" s="7"/>
      <c r="H58" s="7"/>
      <c r="I58" s="7">
        <v>15</v>
      </c>
      <c r="J58" s="7"/>
      <c r="K58" s="7"/>
      <c r="L58" s="7">
        <v>15</v>
      </c>
      <c r="M58" s="7">
        <f t="shared" si="1"/>
        <v>540000</v>
      </c>
    </row>
    <row r="59" spans="1:14" ht="31.2" x14ac:dyDescent="0.3">
      <c r="A59" s="2">
        <v>55</v>
      </c>
      <c r="B59" s="19" t="s">
        <v>102</v>
      </c>
      <c r="C59" s="19" t="s">
        <v>103</v>
      </c>
      <c r="D59" s="7" t="s">
        <v>60</v>
      </c>
      <c r="E59" s="7">
        <v>2481.36</v>
      </c>
      <c r="F59" s="7"/>
      <c r="G59" s="7"/>
      <c r="H59" s="7"/>
      <c r="I59" s="7"/>
      <c r="J59" s="7"/>
      <c r="K59" s="7"/>
      <c r="L59" s="7">
        <v>500</v>
      </c>
      <c r="M59" s="7">
        <f t="shared" si="1"/>
        <v>1240680</v>
      </c>
    </row>
    <row r="60" spans="1:14" ht="62.4" x14ac:dyDescent="0.3">
      <c r="A60" s="2">
        <v>56</v>
      </c>
      <c r="B60" s="19" t="s">
        <v>63</v>
      </c>
      <c r="C60" s="19" t="s">
        <v>101</v>
      </c>
      <c r="D60" s="7" t="s">
        <v>60</v>
      </c>
      <c r="E60" s="7">
        <v>113254</v>
      </c>
      <c r="F60" s="7"/>
      <c r="G60" s="7"/>
      <c r="H60" s="7"/>
      <c r="I60" s="7">
        <v>3</v>
      </c>
      <c r="J60" s="7"/>
      <c r="K60" s="7"/>
      <c r="L60" s="7">
        <v>4</v>
      </c>
      <c r="M60" s="7">
        <f t="shared" si="1"/>
        <v>453016</v>
      </c>
    </row>
    <row r="61" spans="1:14" ht="124.8" x14ac:dyDescent="0.3">
      <c r="A61" s="2">
        <v>57</v>
      </c>
      <c r="B61" s="15" t="s">
        <v>120</v>
      </c>
      <c r="C61" s="15" t="s">
        <v>125</v>
      </c>
      <c r="D61" s="15" t="s">
        <v>118</v>
      </c>
      <c r="E61" s="22">
        <v>298.7</v>
      </c>
      <c r="F61" s="7"/>
      <c r="G61" s="7"/>
      <c r="H61" s="7"/>
      <c r="I61" s="7"/>
      <c r="J61" s="7"/>
      <c r="K61" s="7"/>
      <c r="L61" s="7">
        <v>250</v>
      </c>
      <c r="M61" s="22">
        <f t="shared" si="1"/>
        <v>74675</v>
      </c>
      <c r="N61" s="9"/>
    </row>
    <row r="62" spans="1:14" ht="109.2" x14ac:dyDescent="0.3">
      <c r="A62" s="2">
        <v>58</v>
      </c>
      <c r="B62" s="23" t="s">
        <v>121</v>
      </c>
      <c r="C62" s="23" t="s">
        <v>126</v>
      </c>
      <c r="D62" s="23" t="s">
        <v>118</v>
      </c>
      <c r="E62" s="24">
        <v>429.8</v>
      </c>
      <c r="F62" s="23"/>
      <c r="G62" s="23"/>
      <c r="H62" s="23"/>
      <c r="I62" s="23"/>
      <c r="J62" s="23"/>
      <c r="K62" s="23"/>
      <c r="L62" s="23">
        <v>500</v>
      </c>
      <c r="M62" s="24">
        <f>E62*L62</f>
        <v>214900</v>
      </c>
      <c r="N62" s="9"/>
    </row>
    <row r="63" spans="1:14" ht="31.2" x14ac:dyDescent="0.3">
      <c r="A63" s="2">
        <v>59</v>
      </c>
      <c r="B63" s="23" t="s">
        <v>122</v>
      </c>
      <c r="C63" s="23" t="s">
        <v>123</v>
      </c>
      <c r="D63" s="23" t="s">
        <v>119</v>
      </c>
      <c r="E63" s="24">
        <v>5528.55</v>
      </c>
      <c r="F63" s="23"/>
      <c r="G63" s="23"/>
      <c r="H63" s="23"/>
      <c r="I63" s="23"/>
      <c r="J63" s="23"/>
      <c r="K63" s="23"/>
      <c r="L63" s="23">
        <v>20</v>
      </c>
      <c r="M63" s="24">
        <f>E63*L63</f>
        <v>110571</v>
      </c>
    </row>
    <row r="64" spans="1:14" s="27" customFormat="1" x14ac:dyDescent="0.3">
      <c r="A64" s="29"/>
      <c r="B64" s="29" t="s">
        <v>136</v>
      </c>
      <c r="C64" s="29"/>
      <c r="D64" s="29"/>
      <c r="E64" s="29"/>
      <c r="F64" s="29"/>
      <c r="G64" s="29"/>
      <c r="H64" s="29"/>
      <c r="I64" s="29"/>
      <c r="J64" s="29"/>
      <c r="K64" s="29"/>
      <c r="L64" s="29"/>
      <c r="M64" s="28">
        <f>SUM(M5:M63)</f>
        <v>62537240</v>
      </c>
    </row>
  </sheetData>
  <pageMargins left="0" right="0.70866141732283472" top="0" bottom="0" header="0.31496062992125984" footer="0.31496062992125984"/>
  <pageSetup paperSize="9" scale="67"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ФСМС</vt:lpstr>
      <vt:lpstr>'Приложение 1 ФСМС'!Заголовки_для_печати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2024-02-01T13:55:15Z</cp:lastPrinted>
  <dcterms:created xsi:type="dcterms:W3CDTF">2023-08-15T05:50:01Z</dcterms:created>
  <dcterms:modified xsi:type="dcterms:W3CDTF">2024-02-01T14:03:01Z</dcterms:modified>
</cp:coreProperties>
</file>